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1" l="1"/>
  <c r="K23" i="1"/>
  <c r="J23" i="1"/>
  <c r="I23" i="1"/>
  <c r="H23" i="1"/>
  <c r="G23" i="1"/>
  <c r="F23" i="1"/>
  <c r="E23" i="1"/>
  <c r="D23" i="1"/>
  <c r="C23" i="1"/>
  <c r="Z22" i="1"/>
  <c r="W22" i="1"/>
  <c r="V22" i="1"/>
  <c r="U22" i="1"/>
  <c r="T22" i="1"/>
  <c r="S22" i="1"/>
  <c r="R22" i="1"/>
  <c r="Q22" i="1"/>
  <c r="P22" i="1"/>
  <c r="O22" i="1"/>
  <c r="N22" i="1"/>
  <c r="M22" i="1"/>
  <c r="Z21" i="1"/>
  <c r="V21" i="1"/>
  <c r="U21" i="1"/>
  <c r="T21" i="1"/>
  <c r="S21" i="1"/>
  <c r="R21" i="1"/>
  <c r="Q21" i="1"/>
  <c r="P21" i="1"/>
  <c r="O21" i="1"/>
  <c r="N21" i="1"/>
  <c r="M21" i="1"/>
  <c r="Z20" i="1"/>
  <c r="V20" i="1"/>
  <c r="U20" i="1"/>
  <c r="T20" i="1"/>
  <c r="S20" i="1"/>
  <c r="R20" i="1"/>
  <c r="Q20" i="1"/>
  <c r="P20" i="1"/>
  <c r="O20" i="1"/>
  <c r="N20" i="1"/>
  <c r="M20" i="1"/>
  <c r="Z19" i="1"/>
  <c r="W19" i="1"/>
  <c r="V19" i="1"/>
  <c r="U19" i="1"/>
  <c r="T19" i="1"/>
  <c r="S19" i="1"/>
  <c r="R19" i="1"/>
  <c r="Q19" i="1"/>
  <c r="P19" i="1"/>
  <c r="O19" i="1"/>
  <c r="N19" i="1"/>
  <c r="M19" i="1"/>
  <c r="Z18" i="1"/>
  <c r="W18" i="1"/>
  <c r="V18" i="1"/>
  <c r="U18" i="1"/>
  <c r="T18" i="1"/>
  <c r="S18" i="1"/>
  <c r="R18" i="1"/>
  <c r="Q18" i="1"/>
  <c r="P18" i="1"/>
  <c r="O18" i="1"/>
  <c r="N18" i="1"/>
  <c r="M18" i="1"/>
  <c r="Z17" i="1"/>
  <c r="W17" i="1"/>
  <c r="V17" i="1"/>
  <c r="U17" i="1"/>
  <c r="T17" i="1"/>
  <c r="S17" i="1"/>
  <c r="R17" i="1"/>
  <c r="Q17" i="1"/>
  <c r="P17" i="1"/>
  <c r="O17" i="1"/>
  <c r="N17" i="1"/>
  <c r="M17" i="1"/>
  <c r="Z16" i="1"/>
  <c r="V16" i="1"/>
  <c r="U16" i="1"/>
  <c r="T16" i="1"/>
  <c r="S16" i="1"/>
  <c r="R16" i="1"/>
  <c r="Q16" i="1"/>
  <c r="P16" i="1"/>
  <c r="O16" i="1"/>
  <c r="N16" i="1"/>
  <c r="M16" i="1"/>
  <c r="Z15" i="1"/>
  <c r="W15" i="1"/>
  <c r="V15" i="1"/>
  <c r="U15" i="1"/>
  <c r="T15" i="1"/>
  <c r="S15" i="1"/>
  <c r="R15" i="1"/>
  <c r="Q15" i="1"/>
  <c r="P15" i="1"/>
  <c r="O15" i="1"/>
  <c r="N15" i="1"/>
  <c r="M15" i="1"/>
  <c r="Z14" i="1"/>
  <c r="W14" i="1"/>
  <c r="V14" i="1"/>
  <c r="U14" i="1"/>
  <c r="T14" i="1"/>
  <c r="S14" i="1"/>
  <c r="R14" i="1"/>
  <c r="Q14" i="1"/>
  <c r="P14" i="1"/>
  <c r="O14" i="1"/>
  <c r="N14" i="1"/>
  <c r="M14" i="1"/>
  <c r="Z13" i="1"/>
  <c r="W13" i="1"/>
  <c r="V13" i="1"/>
  <c r="U13" i="1"/>
  <c r="T13" i="1"/>
  <c r="S13" i="1"/>
  <c r="R13" i="1"/>
  <c r="Q13" i="1"/>
  <c r="P13" i="1"/>
  <c r="O13" i="1"/>
  <c r="N13" i="1"/>
  <c r="M13" i="1"/>
  <c r="V12" i="1"/>
  <c r="U12" i="1"/>
  <c r="T12" i="1"/>
  <c r="S12" i="1"/>
  <c r="O12" i="1"/>
  <c r="N12" i="1"/>
  <c r="M12" i="1"/>
  <c r="Z12" i="1" s="1"/>
  <c r="V11" i="1"/>
  <c r="U11" i="1"/>
  <c r="T11" i="1"/>
  <c r="S11" i="1"/>
  <c r="O11" i="1"/>
  <c r="N11" i="1"/>
  <c r="M11" i="1"/>
  <c r="Z11" i="1" s="1"/>
  <c r="V10" i="1"/>
  <c r="U10" i="1"/>
  <c r="T10" i="1"/>
  <c r="S10" i="1"/>
  <c r="R10" i="1"/>
  <c r="Q10" i="1"/>
  <c r="P10" i="1"/>
  <c r="O10" i="1"/>
  <c r="N10" i="1"/>
  <c r="M10" i="1"/>
  <c r="Z10" i="1" s="1"/>
  <c r="V9" i="1"/>
  <c r="U9" i="1"/>
  <c r="T9" i="1"/>
  <c r="S9" i="1"/>
  <c r="R9" i="1"/>
  <c r="Q9" i="1"/>
  <c r="P9" i="1"/>
  <c r="O9" i="1"/>
  <c r="N9" i="1"/>
  <c r="M9" i="1"/>
  <c r="Z9" i="1" s="1"/>
  <c r="V8" i="1"/>
  <c r="U8" i="1"/>
  <c r="T8" i="1"/>
  <c r="S8" i="1"/>
  <c r="R8" i="1"/>
  <c r="Q8" i="1"/>
  <c r="O8" i="1"/>
  <c r="N8" i="1"/>
  <c r="M8" i="1"/>
  <c r="Z8" i="1" s="1"/>
  <c r="V7" i="1"/>
  <c r="U7" i="1"/>
  <c r="T7" i="1"/>
  <c r="S7" i="1"/>
  <c r="R7" i="1"/>
  <c r="Q7" i="1"/>
  <c r="P7" i="1"/>
  <c r="O7" i="1"/>
  <c r="N7" i="1"/>
  <c r="M7" i="1"/>
  <c r="Z7" i="1" s="1"/>
  <c r="V6" i="1"/>
  <c r="U6" i="1"/>
  <c r="T6" i="1"/>
  <c r="S6" i="1"/>
  <c r="R6" i="1"/>
  <c r="Q6" i="1"/>
  <c r="O6" i="1"/>
  <c r="N6" i="1"/>
  <c r="M6" i="1"/>
  <c r="Z6" i="1" s="1"/>
  <c r="Z5" i="1"/>
  <c r="V5" i="1"/>
  <c r="U5" i="1"/>
  <c r="T5" i="1"/>
  <c r="S5" i="1"/>
  <c r="R5" i="1"/>
  <c r="Q5" i="1"/>
  <c r="P5" i="1"/>
  <c r="O5" i="1"/>
  <c r="N5" i="1"/>
  <c r="M5" i="1"/>
  <c r="X12" i="1" l="1"/>
  <c r="X21" i="1"/>
  <c r="X11" i="1"/>
  <c r="X22" i="1"/>
  <c r="V23" i="1"/>
  <c r="X7" i="1"/>
  <c r="O23" i="1"/>
  <c r="W23" i="1"/>
  <c r="Q23" i="1"/>
  <c r="X9" i="1"/>
  <c r="Y9" i="1" s="1"/>
  <c r="X20" i="1"/>
  <c r="R23" i="1"/>
  <c r="X14" i="1"/>
  <c r="X18" i="1"/>
  <c r="S23" i="1"/>
  <c r="X6" i="1"/>
  <c r="X15" i="1"/>
  <c r="T23" i="1"/>
  <c r="X16" i="1"/>
  <c r="X10" i="1"/>
  <c r="Y10" i="1" s="1"/>
  <c r="M23" i="1"/>
  <c r="U23" i="1"/>
  <c r="X17" i="1"/>
  <c r="X19" i="1"/>
  <c r="Y19" i="1" s="1"/>
  <c r="N23" i="1"/>
  <c r="Y22" i="1"/>
  <c r="X13" i="1"/>
  <c r="P23" i="1"/>
  <c r="X8" i="1"/>
  <c r="X5" i="1"/>
  <c r="Y23" i="1" l="1"/>
  <c r="X23" i="1"/>
</calcChain>
</file>

<file path=xl/sharedStrings.xml><?xml version="1.0" encoding="utf-8"?>
<sst xmlns="http://schemas.openxmlformats.org/spreadsheetml/2006/main" count="52" uniqueCount="52">
  <si>
    <t>MODULE</t>
  </si>
  <si>
    <t>Total Quantity</t>
  </si>
  <si>
    <t>Board Name</t>
  </si>
  <si>
    <t>IF</t>
  </si>
  <si>
    <t>TIE</t>
  </si>
  <si>
    <t>TRF</t>
  </si>
  <si>
    <t>TRFD</t>
  </si>
  <si>
    <t>MF</t>
  </si>
  <si>
    <t>MFD</t>
  </si>
  <si>
    <t>OG</t>
  </si>
  <si>
    <t>BPT</t>
  </si>
  <si>
    <t>BC</t>
  </si>
  <si>
    <t>DP</t>
  </si>
  <si>
    <t>O/C &amp; E/F with Check Synch</t>
  </si>
  <si>
    <t>O/C &amp; E/F</t>
  </si>
  <si>
    <t>TRAFO DIFF RELAY</t>
  </si>
  <si>
    <t>MOTOR PROT. RELAY</t>
  </si>
  <si>
    <t>MOTOR DIFF PROT RELAY</t>
  </si>
  <si>
    <t>VOLTAGE PROT. RELAY</t>
  </si>
  <si>
    <t>REF/SEF RELAY</t>
  </si>
  <si>
    <t>Relay Total</t>
  </si>
  <si>
    <t>Board Length -sec 1 (mm)</t>
  </si>
  <si>
    <t>11 KV UNIT SWITCHBOARD - 1BA</t>
  </si>
  <si>
    <t>11 KV UNIT SWITCHBOARD - 1BB</t>
  </si>
  <si>
    <t>11 KV UNIT SWITCHBOARD - 2BA</t>
  </si>
  <si>
    <t>11 KV UNIT SWITCHBOARD - 2BB</t>
  </si>
  <si>
    <t>11 KV STATION SWITCHBOARD - OBA</t>
  </si>
  <si>
    <t>11 KV STATION SWITCHBOARD - OBB</t>
  </si>
  <si>
    <t>11 KV STANDBY SWITCHBOARD - OBC</t>
  </si>
  <si>
    <t>11 KV STANDBY SWITCHBOARD - OBD</t>
  </si>
  <si>
    <t>6.6 KV UNIT AUX SWITCHBOARD - 1CA</t>
  </si>
  <si>
    <t>6.6 KV UNIT AUX SWITCHBOARD - 2CA</t>
  </si>
  <si>
    <t>6.6 KV STATION AUX SWITCHBOARD - OCA</t>
  </si>
  <si>
    <t>6.6 KV CHP AUX SWITCHBOARD -1 (OCB)</t>
  </si>
  <si>
    <t>6.6 KV AHP AUX SWITCHBOARD  (OCC)</t>
  </si>
  <si>
    <t>6.6 KV SEA WATER AUX SWITCHBOARD  (OCD)</t>
  </si>
  <si>
    <t>6.6 KV RO-DM AUX SWITCHBOARD  (OCE)</t>
  </si>
  <si>
    <t>6.6 KV CHP AUX SWITCHBOARD -2 (OCF)</t>
  </si>
  <si>
    <t>33 KV EXTERNAL CHP SWITCHBOARD  (OAA)</t>
  </si>
  <si>
    <t>TOTAL</t>
  </si>
  <si>
    <t>Incomer Feeder (IF) in switchboard 1BA,1BB,2BA,2BB,OBA ,OBB &amp; OCD is of 1220 mm Width.</t>
  </si>
  <si>
    <t>Bus coupler of OCD switchboard is of 1220 mm width.</t>
  </si>
  <si>
    <t>Incomer Panel in all switchboard except OCB, OCF &amp; OAA are with Bus duct incoming.</t>
  </si>
  <si>
    <t xml:space="preserve">Note: </t>
  </si>
  <si>
    <t>Sample OGA of  of Panel (820 mm width) with Busduct and normal outgoing feeders is attached for ref.(DWG No 35210005388, 89,90,93 &amp; 96)</t>
  </si>
  <si>
    <t>MFM</t>
  </si>
  <si>
    <t>TVM</t>
  </si>
  <si>
    <t>Port Converter</t>
  </si>
  <si>
    <t>ES</t>
  </si>
  <si>
    <t>6.6 KV CHP AX SWITCHBOARD -3 # OCG</t>
  </si>
  <si>
    <t>Remaining all panels are of 820 Width.For OAA switchboard all the panels are of 1300mm width.</t>
  </si>
  <si>
    <t>Annexure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</si>
</sst>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Q26" sqref="Q26"/>
    </sheetView>
  </sheetViews>
  <sheetFormatPr defaultRowHeight="15" x14ac:dyDescent="0.25"/>
  <cols>
    <col min="2" max="2" width="40.140625" customWidth="1"/>
    <col min="3" max="3" width="7.28515625" customWidth="1"/>
    <col min="4" max="4" width="5.28515625" customWidth="1"/>
    <col min="5" max="5" width="5" customWidth="1"/>
    <col min="6" max="6" width="4.7109375" customWidth="1"/>
    <col min="7" max="7" width="5.42578125" customWidth="1"/>
    <col min="8" max="8" width="3.85546875" customWidth="1"/>
    <col min="9" max="9" width="5.140625" customWidth="1"/>
    <col min="10" max="10" width="4.140625" customWidth="1"/>
    <col min="11" max="11" width="5.140625" customWidth="1"/>
    <col min="12" max="12" width="4.5703125" customWidth="1"/>
    <col min="13" max="13" width="4.28515625" customWidth="1"/>
    <col min="14" max="14" width="0" hidden="1" customWidth="1"/>
    <col min="15" max="15" width="8.28515625" customWidth="1"/>
    <col min="16" max="16" width="7.140625" customWidth="1"/>
    <col min="17" max="17" width="6.85546875" customWidth="1"/>
    <col min="18" max="18" width="7.7109375" customWidth="1"/>
    <col min="19" max="19" width="7.85546875" customWidth="1"/>
  </cols>
  <sheetData>
    <row r="1" spans="1:26" x14ac:dyDescent="0.25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3" spans="1:26" ht="75" x14ac:dyDescent="0.25">
      <c r="B3" s="1"/>
      <c r="C3" s="14" t="s">
        <v>0</v>
      </c>
      <c r="D3" s="14"/>
      <c r="E3" s="14"/>
      <c r="F3" s="14"/>
      <c r="G3" s="14"/>
      <c r="H3" s="14"/>
      <c r="I3" s="14"/>
      <c r="J3" s="14"/>
      <c r="K3" s="7"/>
      <c r="L3" s="7"/>
      <c r="M3" s="2" t="s">
        <v>1</v>
      </c>
      <c r="N3" s="8"/>
      <c r="O3" s="8"/>
      <c r="P3" s="8"/>
      <c r="Q3" s="3"/>
      <c r="R3" s="3"/>
    </row>
    <row r="4" spans="1:26" ht="75" x14ac:dyDescent="0.25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4" t="s">
        <v>10</v>
      </c>
      <c r="K4" s="4" t="s">
        <v>11</v>
      </c>
      <c r="L4" s="4" t="s">
        <v>12</v>
      </c>
      <c r="M4" s="1"/>
      <c r="N4" s="1" t="s">
        <v>45</v>
      </c>
      <c r="O4" s="1" t="s">
        <v>46</v>
      </c>
      <c r="P4" s="2" t="s">
        <v>47</v>
      </c>
      <c r="Q4" s="5" t="s">
        <v>13</v>
      </c>
      <c r="R4" s="5" t="s">
        <v>14</v>
      </c>
      <c r="S4" s="5" t="s">
        <v>15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20</v>
      </c>
      <c r="Y4" s="5" t="s">
        <v>48</v>
      </c>
      <c r="Z4" s="2" t="s">
        <v>21</v>
      </c>
    </row>
    <row r="5" spans="1:26" x14ac:dyDescent="0.25">
      <c r="A5" s="1">
        <v>1</v>
      </c>
      <c r="B5" s="9" t="s">
        <v>22</v>
      </c>
      <c r="C5" s="1">
        <v>1</v>
      </c>
      <c r="D5" s="1">
        <v>2</v>
      </c>
      <c r="E5" s="1">
        <v>8</v>
      </c>
      <c r="F5" s="1">
        <v>2</v>
      </c>
      <c r="G5" s="1">
        <v>0</v>
      </c>
      <c r="H5" s="1">
        <v>6</v>
      </c>
      <c r="I5" s="1">
        <v>1</v>
      </c>
      <c r="J5" s="4">
        <v>1</v>
      </c>
      <c r="K5" s="4">
        <v>0</v>
      </c>
      <c r="L5" s="4">
        <v>0</v>
      </c>
      <c r="M5" s="1">
        <f t="shared" ref="M5:M15" si="0">SUM(C5:L5)</f>
        <v>21</v>
      </c>
      <c r="N5" s="1">
        <f>C5+D5+E5+F5+I5+J5+K5</f>
        <v>15</v>
      </c>
      <c r="O5" s="1">
        <f>C5+D5+E5+F5+G5+H5</f>
        <v>19</v>
      </c>
      <c r="P5" s="1">
        <f>2+3</f>
        <v>5</v>
      </c>
      <c r="Q5" s="1">
        <f>C5+D5+K5</f>
        <v>3</v>
      </c>
      <c r="R5" s="1">
        <f>E5+F5+I5</f>
        <v>11</v>
      </c>
      <c r="S5" s="1">
        <f>F5</f>
        <v>2</v>
      </c>
      <c r="T5" s="1">
        <f>G5+H5</f>
        <v>6</v>
      </c>
      <c r="U5" s="1">
        <f>H5</f>
        <v>6</v>
      </c>
      <c r="V5" s="1">
        <f>J5</f>
        <v>1</v>
      </c>
      <c r="W5" s="1">
        <v>0</v>
      </c>
      <c r="X5" s="1">
        <f>SUM(Q5:W5)</f>
        <v>29</v>
      </c>
      <c r="Y5" s="1">
        <v>3</v>
      </c>
      <c r="Z5" s="1">
        <f>M5*820+400</f>
        <v>17620</v>
      </c>
    </row>
    <row r="6" spans="1:26" x14ac:dyDescent="0.25">
      <c r="A6" s="1">
        <v>2</v>
      </c>
      <c r="B6" s="9" t="s">
        <v>23</v>
      </c>
      <c r="C6" s="1">
        <v>1</v>
      </c>
      <c r="D6" s="1">
        <v>2</v>
      </c>
      <c r="E6" s="1">
        <v>6</v>
      </c>
      <c r="F6" s="1">
        <v>2</v>
      </c>
      <c r="G6" s="1">
        <v>0</v>
      </c>
      <c r="H6" s="1">
        <v>7</v>
      </c>
      <c r="I6" s="1">
        <v>1</v>
      </c>
      <c r="J6" s="4">
        <v>1</v>
      </c>
      <c r="K6" s="4">
        <v>0</v>
      </c>
      <c r="L6" s="4">
        <v>0</v>
      </c>
      <c r="M6" s="1">
        <f t="shared" si="0"/>
        <v>20</v>
      </c>
      <c r="N6" s="1">
        <f t="shared" ref="N6:N22" si="1">C6+D6+E6+F6+I6+J6+K6</f>
        <v>13</v>
      </c>
      <c r="O6" s="1">
        <f t="shared" ref="O6:O22" si="2">C6+D6+E6+F6+G6+H6</f>
        <v>18</v>
      </c>
      <c r="P6" s="1">
        <v>4</v>
      </c>
      <c r="Q6" s="1">
        <f t="shared" ref="Q6:Q22" si="3">C6+D6+K6</f>
        <v>3</v>
      </c>
      <c r="R6" s="1">
        <f t="shared" ref="R6:R22" si="4">E6+F6+I6</f>
        <v>9</v>
      </c>
      <c r="S6" s="1">
        <f t="shared" ref="S6:S22" si="5">F6</f>
        <v>2</v>
      </c>
      <c r="T6" s="1">
        <f t="shared" ref="T6:T22" si="6">G6+H6</f>
        <v>7</v>
      </c>
      <c r="U6" s="1">
        <f t="shared" ref="U6:U22" si="7">H6</f>
        <v>7</v>
      </c>
      <c r="V6" s="1">
        <f t="shared" ref="V6:V22" si="8">J6</f>
        <v>1</v>
      </c>
      <c r="W6" s="1">
        <v>0</v>
      </c>
      <c r="X6" s="1">
        <f t="shared" ref="X6:X22" si="9">SUM(Q6:W6)</f>
        <v>29</v>
      </c>
      <c r="Y6" s="1">
        <v>3</v>
      </c>
      <c r="Z6" s="1">
        <f t="shared" ref="Z6:Z10" si="10">M6*820+400</f>
        <v>16800</v>
      </c>
    </row>
    <row r="7" spans="1:26" x14ac:dyDescent="0.25">
      <c r="A7" s="1">
        <v>3</v>
      </c>
      <c r="B7" s="9" t="s">
        <v>24</v>
      </c>
      <c r="C7" s="1">
        <v>1</v>
      </c>
      <c r="D7" s="1">
        <v>2</v>
      </c>
      <c r="E7" s="1">
        <v>8</v>
      </c>
      <c r="F7" s="1">
        <v>2</v>
      </c>
      <c r="G7" s="1">
        <v>0</v>
      </c>
      <c r="H7" s="1">
        <v>6</v>
      </c>
      <c r="I7" s="1">
        <v>1</v>
      </c>
      <c r="J7" s="4">
        <v>1</v>
      </c>
      <c r="K7" s="4">
        <v>0</v>
      </c>
      <c r="L7" s="4">
        <v>0</v>
      </c>
      <c r="M7" s="1">
        <f t="shared" si="0"/>
        <v>21</v>
      </c>
      <c r="N7" s="1">
        <f t="shared" si="1"/>
        <v>15</v>
      </c>
      <c r="O7" s="1">
        <f t="shared" si="2"/>
        <v>19</v>
      </c>
      <c r="P7" s="1">
        <f>2+3</f>
        <v>5</v>
      </c>
      <c r="Q7" s="1">
        <f t="shared" si="3"/>
        <v>3</v>
      </c>
      <c r="R7" s="1">
        <f t="shared" si="4"/>
        <v>11</v>
      </c>
      <c r="S7" s="1">
        <f t="shared" si="5"/>
        <v>2</v>
      </c>
      <c r="T7" s="1">
        <f t="shared" si="6"/>
        <v>6</v>
      </c>
      <c r="U7" s="1">
        <f t="shared" si="7"/>
        <v>6</v>
      </c>
      <c r="V7" s="1">
        <f t="shared" si="8"/>
        <v>1</v>
      </c>
      <c r="W7" s="1">
        <v>0</v>
      </c>
      <c r="X7" s="1">
        <f t="shared" si="9"/>
        <v>29</v>
      </c>
      <c r="Y7" s="1">
        <v>3</v>
      </c>
      <c r="Z7" s="1">
        <f t="shared" si="10"/>
        <v>17620</v>
      </c>
    </row>
    <row r="8" spans="1:26" x14ac:dyDescent="0.25">
      <c r="A8" s="1">
        <v>4</v>
      </c>
      <c r="B8" s="9" t="s">
        <v>25</v>
      </c>
      <c r="C8" s="1">
        <v>1</v>
      </c>
      <c r="D8" s="1">
        <v>2</v>
      </c>
      <c r="E8" s="1">
        <v>6</v>
      </c>
      <c r="F8" s="1">
        <v>2</v>
      </c>
      <c r="G8" s="1">
        <v>0</v>
      </c>
      <c r="H8" s="1">
        <v>7</v>
      </c>
      <c r="I8" s="1">
        <v>1</v>
      </c>
      <c r="J8" s="4">
        <v>1</v>
      </c>
      <c r="K8" s="4">
        <v>0</v>
      </c>
      <c r="L8" s="4">
        <v>0</v>
      </c>
      <c r="M8" s="1">
        <f t="shared" si="0"/>
        <v>20</v>
      </c>
      <c r="N8" s="1">
        <f t="shared" si="1"/>
        <v>13</v>
      </c>
      <c r="O8" s="1">
        <f t="shared" si="2"/>
        <v>18</v>
      </c>
      <c r="P8" s="1">
        <v>4</v>
      </c>
      <c r="Q8" s="1">
        <f t="shared" si="3"/>
        <v>3</v>
      </c>
      <c r="R8" s="1">
        <f t="shared" si="4"/>
        <v>9</v>
      </c>
      <c r="S8" s="1">
        <f t="shared" si="5"/>
        <v>2</v>
      </c>
      <c r="T8" s="1">
        <f t="shared" si="6"/>
        <v>7</v>
      </c>
      <c r="U8" s="1">
        <f t="shared" si="7"/>
        <v>7</v>
      </c>
      <c r="V8" s="1">
        <f t="shared" si="8"/>
        <v>1</v>
      </c>
      <c r="W8" s="1">
        <v>0</v>
      </c>
      <c r="X8" s="1">
        <f t="shared" si="9"/>
        <v>29</v>
      </c>
      <c r="Y8" s="1">
        <v>3</v>
      </c>
      <c r="Z8" s="1">
        <f t="shared" si="10"/>
        <v>16800</v>
      </c>
    </row>
    <row r="9" spans="1:26" x14ac:dyDescent="0.25">
      <c r="A9" s="1">
        <v>5</v>
      </c>
      <c r="B9" s="9" t="s">
        <v>26</v>
      </c>
      <c r="C9" s="1">
        <v>1</v>
      </c>
      <c r="D9" s="1">
        <v>2</v>
      </c>
      <c r="E9" s="1">
        <v>6</v>
      </c>
      <c r="F9" s="1">
        <v>6</v>
      </c>
      <c r="G9" s="1">
        <v>0</v>
      </c>
      <c r="H9" s="1">
        <v>0</v>
      </c>
      <c r="I9" s="1">
        <v>0</v>
      </c>
      <c r="J9" s="4">
        <v>1</v>
      </c>
      <c r="K9" s="4">
        <v>0</v>
      </c>
      <c r="L9" s="4">
        <v>0</v>
      </c>
      <c r="M9" s="1">
        <f t="shared" si="0"/>
        <v>16</v>
      </c>
      <c r="N9" s="1">
        <f t="shared" si="1"/>
        <v>16</v>
      </c>
      <c r="O9" s="1">
        <f t="shared" si="2"/>
        <v>15</v>
      </c>
      <c r="P9" s="1">
        <f>2+2</f>
        <v>4</v>
      </c>
      <c r="Q9" s="1">
        <f t="shared" si="3"/>
        <v>3</v>
      </c>
      <c r="R9" s="1">
        <f t="shared" si="4"/>
        <v>12</v>
      </c>
      <c r="S9" s="1">
        <f t="shared" si="5"/>
        <v>6</v>
      </c>
      <c r="T9" s="1">
        <f t="shared" si="6"/>
        <v>0</v>
      </c>
      <c r="U9" s="1">
        <f t="shared" si="7"/>
        <v>0</v>
      </c>
      <c r="V9" s="1">
        <f t="shared" si="8"/>
        <v>1</v>
      </c>
      <c r="W9" s="1">
        <v>0</v>
      </c>
      <c r="X9" s="1">
        <f t="shared" si="9"/>
        <v>22</v>
      </c>
      <c r="Y9" s="1">
        <f t="shared" ref="Y9:Y22" si="11">(P9+X9)/13</f>
        <v>2</v>
      </c>
      <c r="Z9" s="1">
        <f t="shared" si="10"/>
        <v>13520</v>
      </c>
    </row>
    <row r="10" spans="1:26" x14ac:dyDescent="0.25">
      <c r="A10" s="1">
        <v>6</v>
      </c>
      <c r="B10" s="9" t="s">
        <v>27</v>
      </c>
      <c r="C10" s="1">
        <v>1</v>
      </c>
      <c r="D10" s="1">
        <v>2</v>
      </c>
      <c r="E10" s="1">
        <v>6</v>
      </c>
      <c r="F10" s="1">
        <v>6</v>
      </c>
      <c r="G10" s="1">
        <v>0</v>
      </c>
      <c r="H10" s="1">
        <v>0</v>
      </c>
      <c r="I10" s="1">
        <v>0</v>
      </c>
      <c r="J10" s="4">
        <v>1</v>
      </c>
      <c r="K10" s="4">
        <v>0</v>
      </c>
      <c r="L10" s="4">
        <v>0</v>
      </c>
      <c r="M10" s="1">
        <f t="shared" si="0"/>
        <v>16</v>
      </c>
      <c r="N10" s="1">
        <f t="shared" si="1"/>
        <v>16</v>
      </c>
      <c r="O10" s="1">
        <f t="shared" si="2"/>
        <v>15</v>
      </c>
      <c r="P10" s="1">
        <f>2+2</f>
        <v>4</v>
      </c>
      <c r="Q10" s="1">
        <f t="shared" si="3"/>
        <v>3</v>
      </c>
      <c r="R10" s="1">
        <f t="shared" si="4"/>
        <v>12</v>
      </c>
      <c r="S10" s="1">
        <f t="shared" si="5"/>
        <v>6</v>
      </c>
      <c r="T10" s="1">
        <f t="shared" si="6"/>
        <v>0</v>
      </c>
      <c r="U10" s="1">
        <f t="shared" si="7"/>
        <v>0</v>
      </c>
      <c r="V10" s="1">
        <f t="shared" si="8"/>
        <v>1</v>
      </c>
      <c r="W10" s="1">
        <v>0</v>
      </c>
      <c r="X10" s="1">
        <f t="shared" si="9"/>
        <v>22</v>
      </c>
      <c r="Y10" s="1">
        <f t="shared" si="11"/>
        <v>2</v>
      </c>
      <c r="Z10" s="1">
        <f t="shared" si="10"/>
        <v>13520</v>
      </c>
    </row>
    <row r="11" spans="1:26" x14ac:dyDescent="0.25">
      <c r="A11" s="1">
        <v>7</v>
      </c>
      <c r="B11" s="9" t="s">
        <v>28</v>
      </c>
      <c r="C11" s="1">
        <v>1</v>
      </c>
      <c r="D11" s="1">
        <v>7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4">
        <v>1</v>
      </c>
      <c r="K11" s="4">
        <v>0</v>
      </c>
      <c r="L11" s="4">
        <v>10</v>
      </c>
      <c r="M11" s="1">
        <f t="shared" si="0"/>
        <v>21</v>
      </c>
      <c r="N11" s="1">
        <f t="shared" si="1"/>
        <v>11</v>
      </c>
      <c r="O11" s="1">
        <f t="shared" si="2"/>
        <v>10</v>
      </c>
      <c r="P11" s="1">
        <v>3</v>
      </c>
      <c r="Q11" s="1">
        <v>8</v>
      </c>
      <c r="R11" s="1">
        <v>2</v>
      </c>
      <c r="S11" s="1">
        <f t="shared" si="5"/>
        <v>2</v>
      </c>
      <c r="T11" s="1">
        <f t="shared" si="6"/>
        <v>0</v>
      </c>
      <c r="U11" s="1">
        <f t="shared" si="7"/>
        <v>0</v>
      </c>
      <c r="V11" s="1">
        <f t="shared" si="8"/>
        <v>1</v>
      </c>
      <c r="W11" s="1">
        <v>0</v>
      </c>
      <c r="X11" s="1">
        <f t="shared" si="9"/>
        <v>13</v>
      </c>
      <c r="Y11" s="1">
        <v>2</v>
      </c>
      <c r="Z11" s="1">
        <f>M11*820</f>
        <v>17220</v>
      </c>
    </row>
    <row r="12" spans="1:26" x14ac:dyDescent="0.25">
      <c r="A12" s="1">
        <v>8</v>
      </c>
      <c r="B12" s="9" t="s">
        <v>29</v>
      </c>
      <c r="C12" s="1">
        <v>1</v>
      </c>
      <c r="D12" s="1">
        <v>7</v>
      </c>
      <c r="E12" s="1">
        <v>0</v>
      </c>
      <c r="F12" s="1">
        <v>2</v>
      </c>
      <c r="G12" s="1">
        <v>0</v>
      </c>
      <c r="H12" s="1">
        <v>0</v>
      </c>
      <c r="I12" s="1">
        <v>0</v>
      </c>
      <c r="J12" s="4">
        <v>1</v>
      </c>
      <c r="K12" s="4">
        <v>0</v>
      </c>
      <c r="L12" s="4">
        <v>8</v>
      </c>
      <c r="M12" s="1">
        <f t="shared" si="0"/>
        <v>19</v>
      </c>
      <c r="N12" s="1">
        <f t="shared" si="1"/>
        <v>11</v>
      </c>
      <c r="O12" s="1">
        <f t="shared" si="2"/>
        <v>10</v>
      </c>
      <c r="P12" s="1">
        <v>3</v>
      </c>
      <c r="Q12" s="1">
        <v>8</v>
      </c>
      <c r="R12" s="1">
        <v>2</v>
      </c>
      <c r="S12" s="1">
        <f t="shared" si="5"/>
        <v>2</v>
      </c>
      <c r="T12" s="1">
        <f t="shared" si="6"/>
        <v>0</v>
      </c>
      <c r="U12" s="1">
        <f t="shared" si="7"/>
        <v>0</v>
      </c>
      <c r="V12" s="1">
        <f t="shared" si="8"/>
        <v>1</v>
      </c>
      <c r="W12" s="1">
        <v>0</v>
      </c>
      <c r="X12" s="1">
        <f t="shared" si="9"/>
        <v>13</v>
      </c>
      <c r="Y12" s="1">
        <v>2</v>
      </c>
      <c r="Z12" s="1">
        <f>M12*820</f>
        <v>15580</v>
      </c>
    </row>
    <row r="13" spans="1:26" x14ac:dyDescent="0.25">
      <c r="A13" s="1">
        <v>9</v>
      </c>
      <c r="B13" s="9" t="s">
        <v>30</v>
      </c>
      <c r="C13" s="1">
        <v>2</v>
      </c>
      <c r="D13" s="1">
        <v>0</v>
      </c>
      <c r="E13" s="1">
        <v>0</v>
      </c>
      <c r="F13" s="1">
        <v>0</v>
      </c>
      <c r="G13" s="1">
        <v>16</v>
      </c>
      <c r="H13" s="1">
        <v>5</v>
      </c>
      <c r="I13" s="1">
        <v>0</v>
      </c>
      <c r="J13" s="1">
        <v>2</v>
      </c>
      <c r="K13" s="1">
        <v>1</v>
      </c>
      <c r="L13" s="1">
        <v>0</v>
      </c>
      <c r="M13" s="1">
        <f t="shared" si="0"/>
        <v>26</v>
      </c>
      <c r="N13" s="1">
        <f t="shared" si="1"/>
        <v>5</v>
      </c>
      <c r="O13" s="1">
        <f t="shared" si="2"/>
        <v>23</v>
      </c>
      <c r="P13" s="1">
        <f>1+3</f>
        <v>4</v>
      </c>
      <c r="Q13" s="1">
        <f t="shared" si="3"/>
        <v>3</v>
      </c>
      <c r="R13" s="1">
        <f t="shared" si="4"/>
        <v>0</v>
      </c>
      <c r="S13" s="1">
        <f t="shared" si="5"/>
        <v>0</v>
      </c>
      <c r="T13" s="1">
        <f t="shared" si="6"/>
        <v>21</v>
      </c>
      <c r="U13" s="1">
        <f t="shared" si="7"/>
        <v>5</v>
      </c>
      <c r="V13" s="1">
        <f t="shared" si="8"/>
        <v>2</v>
      </c>
      <c r="W13" s="1">
        <f>C13</f>
        <v>2</v>
      </c>
      <c r="X13" s="1">
        <f t="shared" si="9"/>
        <v>33</v>
      </c>
      <c r="Y13" s="1">
        <v>3</v>
      </c>
      <c r="Z13" s="1">
        <f>13*820</f>
        <v>10660</v>
      </c>
    </row>
    <row r="14" spans="1:26" x14ac:dyDescent="0.25">
      <c r="A14" s="1">
        <v>10</v>
      </c>
      <c r="B14" s="9" t="s">
        <v>31</v>
      </c>
      <c r="C14" s="1">
        <v>2</v>
      </c>
      <c r="D14" s="1">
        <v>0</v>
      </c>
      <c r="E14" s="1">
        <v>0</v>
      </c>
      <c r="F14" s="1">
        <v>0</v>
      </c>
      <c r="G14" s="1">
        <v>16</v>
      </c>
      <c r="H14" s="1">
        <v>5</v>
      </c>
      <c r="I14" s="1">
        <v>0</v>
      </c>
      <c r="J14" s="1">
        <v>2</v>
      </c>
      <c r="K14" s="1">
        <v>1</v>
      </c>
      <c r="L14" s="1">
        <v>0</v>
      </c>
      <c r="M14" s="1">
        <f t="shared" si="0"/>
        <v>26</v>
      </c>
      <c r="N14" s="1">
        <f t="shared" si="1"/>
        <v>5</v>
      </c>
      <c r="O14" s="1">
        <f t="shared" si="2"/>
        <v>23</v>
      </c>
      <c r="P14" s="1">
        <f>1+3</f>
        <v>4</v>
      </c>
      <c r="Q14" s="1">
        <f t="shared" si="3"/>
        <v>3</v>
      </c>
      <c r="R14" s="1">
        <f t="shared" si="4"/>
        <v>0</v>
      </c>
      <c r="S14" s="1">
        <f t="shared" si="5"/>
        <v>0</v>
      </c>
      <c r="T14" s="1">
        <f t="shared" si="6"/>
        <v>21</v>
      </c>
      <c r="U14" s="1">
        <f t="shared" si="7"/>
        <v>5</v>
      </c>
      <c r="V14" s="1">
        <f t="shared" si="8"/>
        <v>2</v>
      </c>
      <c r="W14" s="1">
        <f t="shared" ref="W14:W22" si="12">C14</f>
        <v>2</v>
      </c>
      <c r="X14" s="1">
        <f t="shared" si="9"/>
        <v>33</v>
      </c>
      <c r="Y14" s="1">
        <v>3</v>
      </c>
      <c r="Z14" s="1">
        <f>13*820</f>
        <v>10660</v>
      </c>
    </row>
    <row r="15" spans="1:26" x14ac:dyDescent="0.25">
      <c r="A15" s="1">
        <v>11</v>
      </c>
      <c r="B15" s="9" t="s">
        <v>32</v>
      </c>
      <c r="C15" s="1">
        <v>2</v>
      </c>
      <c r="D15" s="1">
        <v>0</v>
      </c>
      <c r="E15" s="1">
        <v>0</v>
      </c>
      <c r="F15" s="1">
        <v>0</v>
      </c>
      <c r="G15" s="1">
        <v>14</v>
      </c>
      <c r="H15" s="1">
        <v>0</v>
      </c>
      <c r="I15" s="1">
        <v>0</v>
      </c>
      <c r="J15" s="1">
        <v>2</v>
      </c>
      <c r="K15" s="1">
        <v>1</v>
      </c>
      <c r="L15" s="1">
        <v>0</v>
      </c>
      <c r="M15" s="1">
        <f t="shared" si="0"/>
        <v>19</v>
      </c>
      <c r="N15" s="1">
        <f t="shared" si="1"/>
        <v>5</v>
      </c>
      <c r="O15" s="1">
        <f t="shared" si="2"/>
        <v>16</v>
      </c>
      <c r="P15" s="1">
        <f>1+2</f>
        <v>3</v>
      </c>
      <c r="Q15" s="1">
        <f t="shared" si="3"/>
        <v>3</v>
      </c>
      <c r="R15" s="1">
        <f t="shared" si="4"/>
        <v>0</v>
      </c>
      <c r="S15" s="1">
        <f t="shared" si="5"/>
        <v>0</v>
      </c>
      <c r="T15" s="1">
        <f t="shared" si="6"/>
        <v>14</v>
      </c>
      <c r="U15" s="1">
        <f t="shared" si="7"/>
        <v>0</v>
      </c>
      <c r="V15" s="1">
        <f t="shared" si="8"/>
        <v>2</v>
      </c>
      <c r="W15" s="1">
        <f t="shared" si="12"/>
        <v>2</v>
      </c>
      <c r="X15" s="1">
        <f t="shared" si="9"/>
        <v>21</v>
      </c>
      <c r="Y15" s="1">
        <v>2</v>
      </c>
      <c r="Z15" s="1">
        <f>11*820</f>
        <v>9020</v>
      </c>
    </row>
    <row r="16" spans="1:26" x14ac:dyDescent="0.25">
      <c r="A16" s="1">
        <v>12</v>
      </c>
      <c r="B16" s="10" t="s">
        <v>33</v>
      </c>
      <c r="C16" s="1">
        <v>2</v>
      </c>
      <c r="D16" s="1">
        <v>0</v>
      </c>
      <c r="E16" s="1">
        <v>10</v>
      </c>
      <c r="F16" s="1">
        <v>0</v>
      </c>
      <c r="G16" s="1">
        <v>12</v>
      </c>
      <c r="H16" s="1">
        <v>6</v>
      </c>
      <c r="I16" s="1">
        <v>0</v>
      </c>
      <c r="J16" s="1">
        <v>2</v>
      </c>
      <c r="K16" s="1">
        <v>1</v>
      </c>
      <c r="L16" s="1">
        <v>2</v>
      </c>
      <c r="M16" s="1">
        <f t="shared" ref="M16:M22" si="13">SUM(C16:L16)</f>
        <v>35</v>
      </c>
      <c r="N16" s="1">
        <f t="shared" si="1"/>
        <v>15</v>
      </c>
      <c r="O16" s="1">
        <f t="shared" si="2"/>
        <v>30</v>
      </c>
      <c r="P16" s="1">
        <f>2+4</f>
        <v>6</v>
      </c>
      <c r="Q16" s="1">
        <f t="shared" si="3"/>
        <v>3</v>
      </c>
      <c r="R16" s="1">
        <f t="shared" si="4"/>
        <v>10</v>
      </c>
      <c r="S16" s="1">
        <f t="shared" si="5"/>
        <v>0</v>
      </c>
      <c r="T16" s="1">
        <f t="shared" si="6"/>
        <v>18</v>
      </c>
      <c r="U16" s="1">
        <f t="shared" si="7"/>
        <v>6</v>
      </c>
      <c r="V16" s="1">
        <f t="shared" si="8"/>
        <v>2</v>
      </c>
      <c r="W16" s="1">
        <v>0</v>
      </c>
      <c r="X16" s="1">
        <f t="shared" si="9"/>
        <v>39</v>
      </c>
      <c r="Y16" s="1">
        <v>4</v>
      </c>
      <c r="Z16" s="1">
        <f>18*820</f>
        <v>14760</v>
      </c>
    </row>
    <row r="17" spans="1:26" x14ac:dyDescent="0.25">
      <c r="A17" s="1">
        <v>13</v>
      </c>
      <c r="B17" s="9" t="s">
        <v>34</v>
      </c>
      <c r="C17" s="1">
        <v>2</v>
      </c>
      <c r="D17" s="1">
        <v>0</v>
      </c>
      <c r="E17" s="1">
        <v>14</v>
      </c>
      <c r="F17" s="1">
        <v>0</v>
      </c>
      <c r="G17" s="1">
        <v>16</v>
      </c>
      <c r="H17" s="1">
        <v>0</v>
      </c>
      <c r="I17" s="1">
        <v>0</v>
      </c>
      <c r="J17" s="1">
        <v>2</v>
      </c>
      <c r="K17" s="1">
        <v>1</v>
      </c>
      <c r="L17" s="1">
        <v>0</v>
      </c>
      <c r="M17" s="1">
        <f t="shared" si="13"/>
        <v>35</v>
      </c>
      <c r="N17" s="1">
        <f t="shared" si="1"/>
        <v>19</v>
      </c>
      <c r="O17" s="1">
        <f t="shared" si="2"/>
        <v>32</v>
      </c>
      <c r="P17" s="1">
        <f>3+4</f>
        <v>7</v>
      </c>
      <c r="Q17" s="1">
        <f t="shared" si="3"/>
        <v>3</v>
      </c>
      <c r="R17" s="1">
        <f t="shared" si="4"/>
        <v>14</v>
      </c>
      <c r="S17" s="1">
        <f t="shared" si="5"/>
        <v>0</v>
      </c>
      <c r="T17" s="1">
        <f t="shared" si="6"/>
        <v>16</v>
      </c>
      <c r="U17" s="1">
        <f t="shared" si="7"/>
        <v>0</v>
      </c>
      <c r="V17" s="1">
        <f t="shared" si="8"/>
        <v>2</v>
      </c>
      <c r="W17" s="1">
        <f t="shared" si="12"/>
        <v>2</v>
      </c>
      <c r="X17" s="1">
        <f t="shared" si="9"/>
        <v>37</v>
      </c>
      <c r="Y17" s="1">
        <v>4</v>
      </c>
      <c r="Z17" s="1">
        <f>18*820</f>
        <v>14760</v>
      </c>
    </row>
    <row r="18" spans="1:26" x14ac:dyDescent="0.25">
      <c r="A18" s="1">
        <v>14</v>
      </c>
      <c r="B18" s="9" t="s">
        <v>35</v>
      </c>
      <c r="C18" s="1">
        <v>2</v>
      </c>
      <c r="D18" s="1">
        <v>0</v>
      </c>
      <c r="E18" s="1">
        <v>8</v>
      </c>
      <c r="F18" s="1">
        <v>0</v>
      </c>
      <c r="G18" s="1">
        <v>12</v>
      </c>
      <c r="H18" s="1">
        <v>0</v>
      </c>
      <c r="I18" s="1">
        <v>4</v>
      </c>
      <c r="J18" s="1">
        <v>2</v>
      </c>
      <c r="K18" s="1">
        <v>1</v>
      </c>
      <c r="L18" s="1">
        <v>0</v>
      </c>
      <c r="M18" s="1">
        <f t="shared" si="13"/>
        <v>29</v>
      </c>
      <c r="N18" s="1">
        <f t="shared" si="1"/>
        <v>17</v>
      </c>
      <c r="O18" s="1">
        <f t="shared" si="2"/>
        <v>22</v>
      </c>
      <c r="P18" s="1">
        <f>2+3</f>
        <v>5</v>
      </c>
      <c r="Q18" s="1">
        <f t="shared" si="3"/>
        <v>3</v>
      </c>
      <c r="R18" s="1">
        <f t="shared" si="4"/>
        <v>12</v>
      </c>
      <c r="S18" s="1">
        <f t="shared" si="5"/>
        <v>0</v>
      </c>
      <c r="T18" s="1">
        <f t="shared" si="6"/>
        <v>12</v>
      </c>
      <c r="U18" s="1">
        <f t="shared" si="7"/>
        <v>0</v>
      </c>
      <c r="V18" s="1">
        <f t="shared" si="8"/>
        <v>2</v>
      </c>
      <c r="W18" s="1">
        <f t="shared" si="12"/>
        <v>2</v>
      </c>
      <c r="X18" s="1">
        <f t="shared" si="9"/>
        <v>31</v>
      </c>
      <c r="Y18" s="1">
        <v>3</v>
      </c>
      <c r="Z18" s="1">
        <f>13*820+800</f>
        <v>11460</v>
      </c>
    </row>
    <row r="19" spans="1:26" x14ac:dyDescent="0.25">
      <c r="A19" s="1">
        <v>15</v>
      </c>
      <c r="B19" s="9" t="s">
        <v>36</v>
      </c>
      <c r="C19" s="1">
        <v>2</v>
      </c>
      <c r="D19" s="1">
        <v>0</v>
      </c>
      <c r="E19" s="1">
        <v>4</v>
      </c>
      <c r="F19" s="1">
        <v>0</v>
      </c>
      <c r="G19" s="1">
        <v>11</v>
      </c>
      <c r="H19" s="1">
        <v>0</v>
      </c>
      <c r="I19" s="1">
        <v>0</v>
      </c>
      <c r="J19" s="1">
        <v>2</v>
      </c>
      <c r="K19" s="1">
        <v>1</v>
      </c>
      <c r="L19" s="1">
        <v>0</v>
      </c>
      <c r="M19" s="1">
        <f t="shared" si="13"/>
        <v>20</v>
      </c>
      <c r="N19" s="1">
        <f t="shared" si="1"/>
        <v>9</v>
      </c>
      <c r="O19" s="1">
        <f t="shared" si="2"/>
        <v>17</v>
      </c>
      <c r="P19" s="1">
        <f>2+2</f>
        <v>4</v>
      </c>
      <c r="Q19" s="1">
        <f t="shared" si="3"/>
        <v>3</v>
      </c>
      <c r="R19" s="1">
        <f t="shared" si="4"/>
        <v>4</v>
      </c>
      <c r="S19" s="1">
        <f t="shared" si="5"/>
        <v>0</v>
      </c>
      <c r="T19" s="1">
        <f t="shared" si="6"/>
        <v>11</v>
      </c>
      <c r="U19" s="1">
        <f t="shared" si="7"/>
        <v>0</v>
      </c>
      <c r="V19" s="1">
        <f t="shared" si="8"/>
        <v>2</v>
      </c>
      <c r="W19" s="1">
        <f t="shared" si="12"/>
        <v>2</v>
      </c>
      <c r="X19" s="1">
        <f t="shared" si="9"/>
        <v>22</v>
      </c>
      <c r="Y19" s="1">
        <f t="shared" si="11"/>
        <v>2</v>
      </c>
      <c r="Z19" s="1">
        <f>10*820</f>
        <v>8200</v>
      </c>
    </row>
    <row r="20" spans="1:26" x14ac:dyDescent="0.25">
      <c r="A20" s="1">
        <v>16</v>
      </c>
      <c r="B20" s="10" t="s">
        <v>37</v>
      </c>
      <c r="C20" s="4">
        <v>2</v>
      </c>
      <c r="D20" s="4">
        <v>0</v>
      </c>
      <c r="E20" s="4">
        <v>4</v>
      </c>
      <c r="F20" s="4">
        <v>0</v>
      </c>
      <c r="G20" s="4">
        <v>10</v>
      </c>
      <c r="H20" s="4">
        <v>0</v>
      </c>
      <c r="I20" s="4">
        <v>2</v>
      </c>
      <c r="J20" s="4">
        <v>2</v>
      </c>
      <c r="K20" s="4">
        <v>1</v>
      </c>
      <c r="L20" s="4">
        <v>1</v>
      </c>
      <c r="M20" s="4">
        <f t="shared" si="13"/>
        <v>22</v>
      </c>
      <c r="N20" s="1">
        <f t="shared" si="1"/>
        <v>11</v>
      </c>
      <c r="O20" s="1">
        <f t="shared" si="2"/>
        <v>16</v>
      </c>
      <c r="P20" s="1">
        <f>2+2</f>
        <v>4</v>
      </c>
      <c r="Q20" s="1">
        <f t="shared" si="3"/>
        <v>3</v>
      </c>
      <c r="R20" s="1">
        <f t="shared" si="4"/>
        <v>6</v>
      </c>
      <c r="S20" s="1">
        <f t="shared" si="5"/>
        <v>0</v>
      </c>
      <c r="T20" s="1">
        <f t="shared" si="6"/>
        <v>10</v>
      </c>
      <c r="U20" s="1">
        <f t="shared" si="7"/>
        <v>0</v>
      </c>
      <c r="V20" s="1">
        <f t="shared" si="8"/>
        <v>2</v>
      </c>
      <c r="W20" s="1">
        <v>0</v>
      </c>
      <c r="X20" s="1">
        <f t="shared" si="9"/>
        <v>21</v>
      </c>
      <c r="Y20" s="1">
        <v>2</v>
      </c>
      <c r="Z20" s="1">
        <f>11*820</f>
        <v>9020</v>
      </c>
    </row>
    <row r="21" spans="1:26" x14ac:dyDescent="0.25">
      <c r="A21" s="1">
        <v>17</v>
      </c>
      <c r="B21" s="10" t="s">
        <v>49</v>
      </c>
      <c r="C21" s="4">
        <v>2</v>
      </c>
      <c r="D21" s="4">
        <v>0</v>
      </c>
      <c r="E21" s="4">
        <v>4</v>
      </c>
      <c r="F21" s="4">
        <v>0</v>
      </c>
      <c r="G21" s="4">
        <v>18</v>
      </c>
      <c r="H21" s="4">
        <v>0</v>
      </c>
      <c r="I21" s="4">
        <v>0</v>
      </c>
      <c r="J21" s="4">
        <v>2</v>
      </c>
      <c r="K21" s="4">
        <v>1</v>
      </c>
      <c r="L21" s="4">
        <v>1</v>
      </c>
      <c r="M21" s="4">
        <f t="shared" si="13"/>
        <v>28</v>
      </c>
      <c r="N21" s="1">
        <f t="shared" si="1"/>
        <v>9</v>
      </c>
      <c r="O21" s="1">
        <f t="shared" si="2"/>
        <v>24</v>
      </c>
      <c r="P21" s="1">
        <f>2+3</f>
        <v>5</v>
      </c>
      <c r="Q21" s="1">
        <f t="shared" si="3"/>
        <v>3</v>
      </c>
      <c r="R21" s="1">
        <f t="shared" si="4"/>
        <v>4</v>
      </c>
      <c r="S21" s="1">
        <f t="shared" si="5"/>
        <v>0</v>
      </c>
      <c r="T21" s="1">
        <f t="shared" si="6"/>
        <v>18</v>
      </c>
      <c r="U21" s="1">
        <f t="shared" si="7"/>
        <v>0</v>
      </c>
      <c r="V21" s="1">
        <f t="shared" si="8"/>
        <v>2</v>
      </c>
      <c r="W21" s="1">
        <v>0</v>
      </c>
      <c r="X21" s="1">
        <f t="shared" si="9"/>
        <v>27</v>
      </c>
      <c r="Y21" s="1">
        <v>3</v>
      </c>
      <c r="Z21" s="1">
        <f>14*820</f>
        <v>11480</v>
      </c>
    </row>
    <row r="22" spans="1:26" x14ac:dyDescent="0.25">
      <c r="A22" s="1">
        <v>18</v>
      </c>
      <c r="B22" s="9" t="s">
        <v>38</v>
      </c>
      <c r="C22" s="1">
        <v>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1">
        <v>4</v>
      </c>
      <c r="J22" s="1">
        <v>2</v>
      </c>
      <c r="K22" s="1">
        <v>1</v>
      </c>
      <c r="L22" s="1">
        <v>1</v>
      </c>
      <c r="M22" s="4">
        <f t="shared" si="13"/>
        <v>10</v>
      </c>
      <c r="N22" s="1">
        <f t="shared" si="1"/>
        <v>9</v>
      </c>
      <c r="O22" s="1">
        <f t="shared" si="2"/>
        <v>2</v>
      </c>
      <c r="P22" s="1">
        <f>1+1</f>
        <v>2</v>
      </c>
      <c r="Q22" s="1">
        <f t="shared" si="3"/>
        <v>3</v>
      </c>
      <c r="R22" s="1">
        <f t="shared" si="4"/>
        <v>4</v>
      </c>
      <c r="S22" s="1">
        <f t="shared" si="5"/>
        <v>0</v>
      </c>
      <c r="T22" s="1">
        <f t="shared" si="6"/>
        <v>0</v>
      </c>
      <c r="U22" s="1">
        <f t="shared" si="7"/>
        <v>0</v>
      </c>
      <c r="V22" s="1">
        <f t="shared" si="8"/>
        <v>2</v>
      </c>
      <c r="W22" s="1">
        <f t="shared" si="12"/>
        <v>2</v>
      </c>
      <c r="X22" s="1">
        <f t="shared" si="9"/>
        <v>11</v>
      </c>
      <c r="Y22" s="1">
        <f t="shared" si="11"/>
        <v>1</v>
      </c>
      <c r="Z22" s="1">
        <f>5*1300</f>
        <v>6500</v>
      </c>
    </row>
    <row r="23" spans="1:26" x14ac:dyDescent="0.25">
      <c r="B23" s="4" t="s">
        <v>39</v>
      </c>
      <c r="C23" s="1">
        <f>SUM(C5:C22)</f>
        <v>28</v>
      </c>
      <c r="D23" s="1">
        <f t="shared" ref="D23:M23" si="14">SUM(D5:D22)</f>
        <v>26</v>
      </c>
      <c r="E23" s="1">
        <f t="shared" si="14"/>
        <v>84</v>
      </c>
      <c r="F23" s="1">
        <f t="shared" si="14"/>
        <v>24</v>
      </c>
      <c r="G23" s="1">
        <f t="shared" si="14"/>
        <v>125</v>
      </c>
      <c r="H23" s="1">
        <f t="shared" si="14"/>
        <v>42</v>
      </c>
      <c r="I23" s="1">
        <f t="shared" si="14"/>
        <v>14</v>
      </c>
      <c r="J23" s="1">
        <f t="shared" si="14"/>
        <v>28</v>
      </c>
      <c r="K23" s="1">
        <f t="shared" si="14"/>
        <v>10</v>
      </c>
      <c r="L23" s="1">
        <f t="shared" si="14"/>
        <v>23</v>
      </c>
      <c r="M23" s="1">
        <f t="shared" si="14"/>
        <v>404</v>
      </c>
      <c r="N23" s="1">
        <f>SUM(N5:N22)</f>
        <v>214</v>
      </c>
      <c r="O23" s="1">
        <f>SUM(O5:O22)</f>
        <v>329</v>
      </c>
      <c r="P23" s="1">
        <f>SUM(P5:P22)</f>
        <v>76</v>
      </c>
      <c r="Q23" s="4">
        <f>SUM(Q5:Q22)</f>
        <v>64</v>
      </c>
      <c r="R23" s="4">
        <f t="shared" ref="R23:W23" si="15">SUM(R5:R22)</f>
        <v>122</v>
      </c>
      <c r="S23" s="12">
        <f t="shared" si="15"/>
        <v>24</v>
      </c>
      <c r="T23" s="4">
        <f t="shared" si="15"/>
        <v>167</v>
      </c>
      <c r="U23" s="12">
        <f t="shared" si="15"/>
        <v>42</v>
      </c>
      <c r="V23" s="4">
        <f t="shared" si="15"/>
        <v>28</v>
      </c>
      <c r="W23" s="4">
        <f t="shared" si="15"/>
        <v>14</v>
      </c>
      <c r="X23" s="6">
        <f>SUM(X5:X22)</f>
        <v>461</v>
      </c>
      <c r="Y23" s="6">
        <f>SUM(Y5:Y22)</f>
        <v>47</v>
      </c>
      <c r="Z23" s="6"/>
    </row>
    <row r="25" spans="1:26" x14ac:dyDescent="0.25">
      <c r="B25" s="6" t="s">
        <v>43</v>
      </c>
    </row>
    <row r="26" spans="1:26" x14ac:dyDescent="0.25">
      <c r="A26">
        <v>1</v>
      </c>
      <c r="B26" t="s">
        <v>40</v>
      </c>
    </row>
    <row r="27" spans="1:26" x14ac:dyDescent="0.25">
      <c r="A27">
        <v>2</v>
      </c>
      <c r="B27" t="s">
        <v>41</v>
      </c>
    </row>
    <row r="28" spans="1:26" x14ac:dyDescent="0.25">
      <c r="A28">
        <v>3</v>
      </c>
      <c r="B28" t="s">
        <v>50</v>
      </c>
    </row>
    <row r="29" spans="1:26" x14ac:dyDescent="0.25">
      <c r="A29">
        <v>4</v>
      </c>
      <c r="B29" t="s">
        <v>42</v>
      </c>
    </row>
    <row r="30" spans="1:26" x14ac:dyDescent="0.25">
      <c r="A30">
        <v>5</v>
      </c>
      <c r="B30" t="s">
        <v>44</v>
      </c>
    </row>
  </sheetData>
  <mergeCells count="2">
    <mergeCell ref="A1:V1"/>
    <mergeCell ref="C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2020-03-16T04:32:47Z</dcterms:modified>
</cp:coreProperties>
</file>